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448DBKSchlerbefrderung/Freigegebene Dokumente/06 Vergabeunterlagen/"/>
    </mc:Choice>
  </mc:AlternateContent>
  <xr:revisionPtr revIDLastSave="9" documentId="8_{E9704E6E-E37F-4BDF-9745-5D87DDD0962B}" xr6:coauthVersionLast="47" xr6:coauthVersionMax="47" xr10:uidLastSave="{A87B8E42-7E55-4592-ABCC-7D21FEBE71FA}"/>
  <bookViews>
    <workbookView xWindow="-25905" yWindow="-5040" windowWidth="26010" windowHeight="20985" xr2:uid="{00000000-000D-0000-FFFF-FFFF00000000}"/>
  </bookViews>
  <sheets>
    <sheet name="Preis" sheetId="2" r:id="rId1"/>
  </sheets>
  <definedNames>
    <definedName name="_xlnm.Print_Titles" localSheetId="0">Preis!$1:$6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J9" i="2" l="1"/>
  <c r="J16" i="2" l="1"/>
  <c r="J18" i="2" s="1"/>
</calcChain>
</file>

<file path=xl/sharedStrings.xml><?xml version="1.0" encoding="utf-8"?>
<sst xmlns="http://schemas.openxmlformats.org/spreadsheetml/2006/main" count="22" uniqueCount="22">
  <si>
    <t>Vergabeunterlagen</t>
  </si>
  <si>
    <t>Preisblatt</t>
  </si>
  <si>
    <t>(nach Zuschlag Anlage 1 zu Block B - Vertrag)</t>
  </si>
  <si>
    <t>Wertungsmengengerüst</t>
  </si>
  <si>
    <t xml:space="preserve">Einheit </t>
  </si>
  <si>
    <t>Faktor</t>
  </si>
  <si>
    <t>Menge</t>
  </si>
  <si>
    <t>Wertungsentgelt</t>
  </si>
  <si>
    <t>Angebotswertungspreis
(brutto)</t>
  </si>
  <si>
    <t>SUMME pro Jahr (netto)</t>
  </si>
  <si>
    <t>Netto- 
entgelt</t>
  </si>
  <si>
    <t xml:space="preserve">Unternehmen: </t>
  </si>
  <si>
    <t xml:space="preserve">Erklärender: </t>
  </si>
  <si>
    <t xml:space="preserve">Beförderung von Kindern im freigestellten Schülerverkehr des Donnersbergkreises </t>
  </si>
  <si>
    <t>Tagestouren während der Schulzeit</t>
  </si>
  <si>
    <t>EUR pro Tagestour</t>
  </si>
  <si>
    <t>Tage</t>
  </si>
  <si>
    <t>Die Details zu den aktuellen Touren können der Anlage zu Block B entnommen werden. Beachten Sie hierzu bitte auch § 4 Abs. 1 Block B (Vertrag).</t>
  </si>
  <si>
    <t>Umsatzsteuer</t>
  </si>
  <si>
    <t>Hinweis:</t>
  </si>
  <si>
    <t>Alle grau unterlegten Felder sind durch den Bieter auszufüllen</t>
  </si>
  <si>
    <t>Entgelt für alle Touren an einem Einsatztag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</si>
</sst>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0"/>
      <color theme="0" tint="-0.499984740745262"/>
      <name val="Corbel"/>
      <family val="2"/>
    </font>
    <font>
      <b/>
      <sz val="12"/>
      <color indexed="22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b/>
      <sz val="11"/>
      <color theme="9" tint="-0.249977111117893"/>
      <name val="Corbel"/>
      <family val="2"/>
    </font>
    <font>
      <sz val="10"/>
      <name val="Arial"/>
      <family val="2"/>
    </font>
    <font>
      <sz val="9"/>
      <color theme="0" tint="-0.499984740745262"/>
      <name val="Corbel"/>
      <family val="2"/>
    </font>
    <font>
      <sz val="10"/>
      <name val="Arial"/>
      <family val="2"/>
    </font>
    <font>
      <b/>
      <sz val="12"/>
      <name val="Corbel"/>
      <family val="2"/>
    </font>
    <font>
      <b/>
      <sz val="8"/>
      <color rgb="FF9C0006"/>
      <name val="Corbel"/>
      <family val="2"/>
    </font>
    <font>
      <sz val="8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  <bgColor rgb="FFFFC7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theme="9" tint="-0.249977111117893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">
    <xf numFmtId="0" fontId="0" fillId="0" borderId="0"/>
    <xf numFmtId="0" fontId="1" fillId="0" borderId="0"/>
    <xf numFmtId="44" fontId="14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3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3" fillId="0" borderId="0" xfId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vertical="center" wrapText="1"/>
    </xf>
    <xf numFmtId="44" fontId="6" fillId="0" borderId="7" xfId="2" applyFont="1" applyBorder="1" applyAlignment="1">
      <alignment vertical="center" wrapText="1"/>
    </xf>
    <xf numFmtId="0" fontId="9" fillId="0" borderId="0" xfId="0" quotePrefix="1" applyFont="1" applyAlignment="1">
      <alignment horizontal="left" vertical="top" wrapText="1"/>
    </xf>
    <xf numFmtId="0" fontId="13" fillId="0" borderId="8" xfId="1" applyFont="1" applyBorder="1" applyAlignment="1">
      <alignment horizontal="right" vertical="center"/>
    </xf>
    <xf numFmtId="0" fontId="1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9" fontId="10" fillId="4" borderId="7" xfId="3" applyFont="1" applyFill="1" applyBorder="1" applyAlignment="1">
      <alignment vertical="center" wrapText="1"/>
    </xf>
    <xf numFmtId="0" fontId="17" fillId="0" borderId="0" xfId="1" applyFont="1" applyAlignment="1">
      <alignment vertical="center"/>
    </xf>
    <xf numFmtId="0" fontId="4" fillId="0" borderId="2" xfId="1" applyFont="1" applyBorder="1" applyAlignment="1">
      <alignment vertical="center"/>
    </xf>
    <xf numFmtId="0" fontId="18" fillId="5" borderId="9" xfId="0" applyFont="1" applyFill="1" applyBorder="1" applyAlignment="1">
      <alignment horizontal="center" vertical="center" wrapText="1"/>
    </xf>
    <xf numFmtId="3" fontId="19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0" fontId="9" fillId="0" borderId="0" xfId="0" quotePrefix="1" applyFont="1" applyAlignment="1">
      <alignment horizontal="left" vertical="center" wrapText="1"/>
    </xf>
    <xf numFmtId="49" fontId="12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5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6" xfId="1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</cellXfs>
  <cellStyles count="4">
    <cellStyle name="Prozent" xfId="3" builtinId="5"/>
    <cellStyle name="Standard" xfId="0" builtinId="0"/>
    <cellStyle name="Standard 2" xfId="1" xr:uid="{00000000-0005-0000-0000-000001000000}"/>
    <cellStyle name="Währung" xfId="2" builtinId="4"/>
  </cellStyles>
  <dxfs count="2">
    <dxf>
      <font>
        <b/>
        <sz val="11"/>
        <color rgb="FF006100"/>
        <name val="Corbel"/>
      </font>
      <fill>
        <patternFill patternType="solid">
          <fgColor rgb="FFC6EFCE"/>
          <bgColor rgb="FFC6EFCE"/>
        </patternFill>
      </fill>
    </dxf>
    <dxf>
      <font>
        <strike val="0"/>
        <color theme="9" tint="-0.499984740745262"/>
      </font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0</xdr:row>
      <xdr:rowOff>19050</xdr:rowOff>
    </xdr:from>
    <xdr:to>
      <xdr:col>9</xdr:col>
      <xdr:colOff>858520</xdr:colOff>
      <xdr:row>1</xdr:row>
      <xdr:rowOff>134620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82BE143-BDD7-0476-F37E-01D3B7547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38775" y="19050"/>
          <a:ext cx="677545" cy="315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view="pageLayout" zoomScale="145" zoomScaleNormal="50" zoomScaleSheetLayoutView="85" zoomScalePageLayoutView="145" workbookViewId="0">
      <selection activeCell="D15" sqref="D15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9.45312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customWidth="1"/>
    <col min="12" max="12" width="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0"/>
      <c r="B2" s="50" t="s">
        <v>13</v>
      </c>
      <c r="C2" s="50"/>
      <c r="D2" s="50"/>
      <c r="E2" s="50"/>
      <c r="F2" s="50"/>
      <c r="G2" s="50"/>
      <c r="H2" s="5"/>
      <c r="I2" s="5"/>
      <c r="J2" s="5"/>
    </row>
    <row r="3" spans="1:12" ht="14.15" customHeight="1" thickBot="1" x14ac:dyDescent="0.3"/>
    <row r="4" spans="1:12" ht="21.25" customHeight="1" thickBot="1" x14ac:dyDescent="0.3">
      <c r="B4" s="6" t="s">
        <v>1</v>
      </c>
      <c r="E4" s="29" t="s">
        <v>11</v>
      </c>
      <c r="F4" s="45"/>
      <c r="G4" s="55"/>
      <c r="H4" s="56"/>
      <c r="I4" s="56"/>
      <c r="J4" s="57"/>
    </row>
    <row r="5" spans="1:12" ht="20.9" customHeight="1" thickBot="1" x14ac:dyDescent="0.3">
      <c r="B5" s="1" t="s">
        <v>2</v>
      </c>
      <c r="E5" s="29" t="s">
        <v>12</v>
      </c>
      <c r="F5" s="45"/>
      <c r="G5" s="55"/>
      <c r="H5" s="56"/>
      <c r="I5" s="56"/>
      <c r="J5" s="57"/>
    </row>
    <row r="6" spans="1:12" ht="15.65" customHeight="1" x14ac:dyDescent="0.25">
      <c r="B6" s="29"/>
      <c r="C6" s="4"/>
      <c r="D6" s="4"/>
      <c r="E6" s="4"/>
      <c r="F6" s="4"/>
      <c r="H6" s="4"/>
    </row>
    <row r="7" spans="1:12" x14ac:dyDescent="0.25">
      <c r="A7" s="11"/>
      <c r="C7" s="13"/>
      <c r="D7" s="30"/>
      <c r="E7" s="31"/>
      <c r="F7" s="15"/>
      <c r="G7" s="8" t="s">
        <v>3</v>
      </c>
      <c r="H7" s="32"/>
      <c r="I7" s="11"/>
      <c r="J7" s="36"/>
    </row>
    <row r="8" spans="1:12" s="7" customFormat="1" ht="25" customHeight="1" x14ac:dyDescent="0.25">
      <c r="B8" s="47" t="s">
        <v>14</v>
      </c>
      <c r="D8" s="22" t="s">
        <v>10</v>
      </c>
      <c r="E8" s="34"/>
      <c r="F8" s="34"/>
      <c r="G8" s="35" t="s">
        <v>6</v>
      </c>
      <c r="H8" s="35" t="s">
        <v>4</v>
      </c>
      <c r="J8" s="35" t="s">
        <v>7</v>
      </c>
      <c r="L8" s="35" t="s">
        <v>5</v>
      </c>
    </row>
    <row r="9" spans="1:12" ht="36" customHeight="1" x14ac:dyDescent="0.25">
      <c r="A9" s="11"/>
      <c r="B9" s="12" t="s">
        <v>21</v>
      </c>
      <c r="C9" s="19"/>
      <c r="D9" s="33"/>
      <c r="E9" s="14" t="s">
        <v>15</v>
      </c>
      <c r="F9" s="15"/>
      <c r="G9" s="16">
        <v>190</v>
      </c>
      <c r="H9" s="17" t="s">
        <v>16</v>
      </c>
      <c r="I9" s="38"/>
      <c r="J9" s="41">
        <f>D9*G9*L9</f>
        <v>0</v>
      </c>
      <c r="L9" s="40">
        <v>1</v>
      </c>
    </row>
    <row r="10" spans="1:12" s="24" customFormat="1" ht="3" customHeight="1" x14ac:dyDescent="0.25">
      <c r="A10" s="18"/>
      <c r="B10" s="19"/>
      <c r="C10" s="19"/>
      <c r="D10" s="39"/>
      <c r="E10" s="15"/>
      <c r="F10" s="15"/>
      <c r="G10" s="22"/>
      <c r="H10" s="23"/>
      <c r="I10" s="38"/>
      <c r="J10" s="36"/>
      <c r="L10" s="38"/>
    </row>
    <row r="11" spans="1:12" s="24" customFormat="1" ht="12" x14ac:dyDescent="0.25">
      <c r="A11" s="18"/>
      <c r="B11" s="28"/>
      <c r="C11" s="20"/>
      <c r="D11" s="21"/>
      <c r="E11" s="15"/>
      <c r="F11" s="15"/>
      <c r="G11" s="22"/>
      <c r="H11" s="23"/>
      <c r="I11" s="18"/>
      <c r="J11" s="36"/>
      <c r="L11" s="38"/>
    </row>
    <row r="12" spans="1:12" s="7" customFormat="1" x14ac:dyDescent="0.25">
      <c r="B12" s="9"/>
      <c r="D12" s="10"/>
      <c r="J12" s="37"/>
      <c r="L12" s="19"/>
    </row>
    <row r="13" spans="1:12" ht="7.5" customHeight="1" x14ac:dyDescent="0.25">
      <c r="A13" s="11"/>
      <c r="B13" s="25"/>
      <c r="C13" s="7"/>
      <c r="D13" s="26"/>
      <c r="E13" s="15"/>
      <c r="F13" s="15"/>
      <c r="G13" s="27"/>
      <c r="H13" s="15"/>
      <c r="I13" s="11"/>
      <c r="J13" s="36"/>
      <c r="L13" s="38"/>
    </row>
    <row r="14" spans="1:12" ht="30.65" customHeight="1" x14ac:dyDescent="0.25">
      <c r="A14" s="11"/>
      <c r="B14" s="54" t="s">
        <v>17</v>
      </c>
      <c r="C14" s="54"/>
      <c r="D14" s="54"/>
      <c r="E14" s="54"/>
      <c r="F14" s="54"/>
      <c r="G14" s="54"/>
      <c r="H14" s="54"/>
      <c r="I14" s="54"/>
      <c r="J14" s="54"/>
      <c r="L14" s="44"/>
    </row>
    <row r="15" spans="1:12" ht="15" customHeight="1" x14ac:dyDescent="0.25">
      <c r="A15" s="11"/>
      <c r="D15" s="2"/>
      <c r="G15" s="2"/>
      <c r="L15" s="44"/>
    </row>
    <row r="16" spans="1:12" ht="23.5" customHeight="1" thickBot="1" x14ac:dyDescent="0.3">
      <c r="F16" s="58" t="s">
        <v>9</v>
      </c>
      <c r="G16" s="58"/>
      <c r="H16" s="58"/>
      <c r="I16" s="58"/>
      <c r="J16" s="42">
        <f>(J9)</f>
        <v>0</v>
      </c>
      <c r="L16" s="44"/>
    </row>
    <row r="17" spans="2:12" ht="23.5" customHeight="1" thickTop="1" thickBot="1" x14ac:dyDescent="0.3">
      <c r="F17" s="46"/>
      <c r="G17" s="59" t="s">
        <v>18</v>
      </c>
      <c r="H17" s="59"/>
      <c r="I17" s="46"/>
      <c r="J17" s="48"/>
      <c r="L17" s="44"/>
    </row>
    <row r="18" spans="2:12" ht="22.5" customHeight="1" thickTop="1" thickBot="1" x14ac:dyDescent="0.3">
      <c r="F18" s="58" t="s">
        <v>8</v>
      </c>
      <c r="G18" s="58"/>
      <c r="H18" s="58"/>
      <c r="I18" s="58"/>
      <c r="J18" s="43">
        <f>J16+(J16*J17)</f>
        <v>0</v>
      </c>
      <c r="L18" s="44"/>
    </row>
    <row r="19" spans="2:12" ht="16" thickTop="1" x14ac:dyDescent="0.25">
      <c r="B19" s="49" t="s">
        <v>19</v>
      </c>
      <c r="L19" s="44"/>
    </row>
    <row r="20" spans="2:12" x14ac:dyDescent="0.25">
      <c r="B20" s="49" t="s">
        <v>20</v>
      </c>
      <c r="D20" s="2"/>
      <c r="L20" s="44"/>
    </row>
    <row r="21" spans="2:12" ht="25.5" customHeight="1" x14ac:dyDescent="0.25">
      <c r="D21" s="2"/>
      <c r="F21" s="51" t="str">
        <f>IF(OR(ISBLANK(G4),ISBLANK(G5),ISBLANK(D9),ISBLANK(J17),),"ACHTUNG: Es sind noch nicht alle Pflichtfelder ausgefüllt!","Alle Pflichtfelder ausgefüllt – Angebot vollständig")</f>
        <v>ACHTUNG: Es sind noch nicht alle Pflichtfelder ausgefüllt!</v>
      </c>
      <c r="G21" s="52"/>
      <c r="H21" s="53"/>
      <c r="I21" s="53"/>
      <c r="J21" s="53"/>
      <c r="L21" s="44"/>
    </row>
  </sheetData>
  <sheetProtection algorithmName="SHA-512" hashValue="yrpRryKPoW8L8cj5WU9Rx8f68qKSsR15peD4Ih1zJ01IeAI6vKGlHnyjb6BaQIkj5YF0SCoWJX3QnEbiNM8DrA==" saltValue="eAabQTcnZ9sD4lZPAKoGYA==" spinCount="100000" sheet="1" objects="1" scenarios="1"/>
  <protectedRanges>
    <protectedRange sqref="G4 G5 D9 J17" name="Bereich1"/>
  </protectedRanges>
  <mergeCells count="7">
    <mergeCell ref="F21:J21"/>
    <mergeCell ref="B14:J14"/>
    <mergeCell ref="G4:J4"/>
    <mergeCell ref="G5:J5"/>
    <mergeCell ref="F16:I16"/>
    <mergeCell ref="F18:I18"/>
    <mergeCell ref="G17:H17"/>
  </mergeCells>
  <conditionalFormatting sqref="F21:J21">
    <cfRule type="containsText" dxfId="1" priority="1" operator="containsText" text="vollständig">
      <formula>NOT(ISERROR(SEARCH("vollständig",F21)))</formula>
    </cfRule>
    <cfRule type="expression" dxfId="0" priority="2">
      <formula>AND(NOT(ISBLANK($G$4)),NOT(ISBLANK($G$5)),NOT(ISBLANK($D$9)),NOT(ISBLANK($D$11)),NOT(ISBLANK($D$13)),NOT(ISBLANK($D$18)))</formula>
    </cfRule>
  </conditionalFormatting>
  <pageMargins left="0.78740157480314965" right="0.51181102362204722" top="0.6692913385826772" bottom="0.78740157480314965" header="0.51181102362204722" footer="0.51181102362204722"/>
  <pageSetup paperSize="9" orientation="portrait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2FC3D6F9F97043AD555E427F57389A" ma:contentTypeVersion="3" ma:contentTypeDescription="Ein neues Dokument erstellen." ma:contentTypeScope="" ma:versionID="f9607ce309857ec8097603758abef373">
  <xsd:schema xmlns:xsd="http://www.w3.org/2001/XMLSchema" xmlns:xs="http://www.w3.org/2001/XMLSchema" xmlns:p="http://schemas.microsoft.com/office/2006/metadata/properties" xmlns:ns2="0c4a02aa-b6bb-40b1-b5cf-49371c077511" targetNamespace="http://schemas.microsoft.com/office/2006/metadata/properties" ma:root="true" ma:fieldsID="ece5698f6b4af6e35e44a015e0a5c8df" ns2:_="">
    <xsd:import namespace="0c4a02aa-b6bb-40b1-b5cf-49371c077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a02aa-b6bb-40b1-b5cf-49371c077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C09FD-9EFE-4858-B4DD-1B8FD8482BD2}">
  <ds:schemaRefs>
    <ds:schemaRef ds:uri="http://schemas.microsoft.com/office/2006/metadata/properties"/>
    <ds:schemaRef ds:uri="http://schemas.microsoft.com/office/infopath/2007/PartnerControls"/>
    <ds:schemaRef ds:uri="3deaea53-8980-4851-b4ff-ea79368c6cfd"/>
    <ds:schemaRef ds:uri="b1220ea1-79e3-49df-abae-345b58b7a0e1"/>
  </ds:schemaRefs>
</ds:datastoreItem>
</file>

<file path=customXml/itemProps2.xml><?xml version="1.0" encoding="utf-8"?>
<ds:datastoreItem xmlns:ds="http://schemas.openxmlformats.org/officeDocument/2006/customXml" ds:itemID="{9E970B3C-5DDE-41AA-917E-D6257DA3C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83DCA3-692B-4D95-A4AC-083BC511F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4a02aa-b6bb-40b1-b5cf-49371c077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</vt:lpstr>
      <vt:lpstr>Preis!Drucktitel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Marlin Dieffenbach</cp:lastModifiedBy>
  <cp:revision/>
  <cp:lastPrinted>2026-05-18T13:00:01Z</cp:lastPrinted>
  <dcterms:created xsi:type="dcterms:W3CDTF">2013-06-18T10:04:49Z</dcterms:created>
  <dcterms:modified xsi:type="dcterms:W3CDTF">2026-07-13T08:53:11Z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0x010100A62FC3D6F9F97043AD555E427F57389A</vt:lpwstr>
  </property>
  <property fmtid="{D5CDD505-2E9C-101B-9397-08002B2CF9AE}" pid="3" name="Order">
    <vt:r8>477800</vt:r8>
  </property>
  <property fmtid="{D5CDD505-2E9C-101B-9397-08002B2CF9AE}" pid="4" name="MediaServiceImageTags">
    <vt:lpwstr/>
  </property>
</Properties>
</file>